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69р\"/>
    </mc:Choice>
  </mc:AlternateContent>
  <xr:revisionPtr revIDLastSave="0" documentId="13_ncr:1_{96339C25-2A11-414F-8B3F-28B94E8FE77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" sheetId="1" r:id="rId1"/>
  </sheets>
  <externalReferences>
    <externalReference r:id="rId2"/>
  </externalReferenc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D28" i="1" s="1"/>
  <c r="D29" i="1" s="1"/>
  <c r="D34" i="1" l="1"/>
  <c r="D25" i="1" s="1"/>
  <c r="D31" i="1" l="1"/>
  <c r="F28" i="1"/>
  <c r="F27" i="1" s="1"/>
  <c r="F26" i="1" s="1"/>
  <c r="E28" i="1"/>
  <c r="E31" i="1" l="1"/>
  <c r="E32" i="1" s="1"/>
  <c r="E33" i="1" s="1"/>
  <c r="E27" i="1"/>
  <c r="E26" i="1" s="1"/>
  <c r="D32" i="1" l="1"/>
  <c r="D33" i="1" s="1"/>
  <c r="F31" i="1"/>
  <c r="F32" i="1" s="1"/>
  <c r="F33" i="1" s="1"/>
  <c r="B17" i="1"/>
  <c r="B14" i="1"/>
</calcChain>
</file>

<file path=xl/sharedStrings.xml><?xml version="1.0" encoding="utf-8"?>
<sst xmlns="http://schemas.openxmlformats.org/spreadsheetml/2006/main" count="48" uniqueCount="47">
  <si>
    <t>Приложение № 1</t>
  </si>
  <si>
    <t>№ п/п</t>
  </si>
  <si>
    <t>Наименование</t>
  </si>
  <si>
    <t>Код бюджетной классификации</t>
  </si>
  <si>
    <t>Сумма</t>
  </si>
  <si>
    <t>822 01 02 00 00 00 0000 000</t>
  </si>
  <si>
    <t>822 01 02 00 00 00 0000 700</t>
  </si>
  <si>
    <t>822 01 02 00 00 00 0000 800</t>
  </si>
  <si>
    <t>822 01 03 00 00 00 0000 000</t>
  </si>
  <si>
    <t>822 01 03 01 00 00 0000 700</t>
  </si>
  <si>
    <t>822 01 03 01 00 00 0000 800</t>
  </si>
  <si>
    <t>Изменение остатков средств на счетах по учету средств бюджета</t>
  </si>
  <si>
    <t>822 01 05 00 00 00 0000 000</t>
  </si>
  <si>
    <t>Увеличение остатков средств бюджетов</t>
  </si>
  <si>
    <t>822 01 05 00 00 00 0000 500</t>
  </si>
  <si>
    <t>Увеличение прочих остатков средств бюджетов</t>
  </si>
  <si>
    <t>822 01 05 02 00 00 0000 500</t>
  </si>
  <si>
    <t>822 01 05 02 01 10 0000 510</t>
  </si>
  <si>
    <t>Уменьшение остатков средств бюджета</t>
  </si>
  <si>
    <t>822 01 05 00 00 00 0000 600</t>
  </si>
  <si>
    <t>Уменьшение прочих остатков средств бюджета</t>
  </si>
  <si>
    <t>822 01 05 02 00 00 0000 600</t>
  </si>
  <si>
    <t>Итого источников финансирования</t>
  </si>
  <si>
    <t>822 01 02 00 00 10 0000 710</t>
  </si>
  <si>
    <t>822 01 02 00 00 10 0000 810</t>
  </si>
  <si>
    <t>822 01 03 01 00 10 0000 710</t>
  </si>
  <si>
    <t>822 01 03 01 00 10 0000 810</t>
  </si>
  <si>
    <t>822 01 05 02 01 10 0000 610</t>
  </si>
  <si>
    <t>Погашение бюджетами сельских  поселений кредитов от кредитных организаций 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</si>
  <si>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</si>
  <si>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</si>
  <si>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822 01 03 01 00 00 0000 000</t>
  </si>
  <si>
    <t xml:space="preserve">Увеличение прочих остатков денежных средств бюджетов  </t>
  </si>
  <si>
    <t>822 01 05 02 01 00 0000 500</t>
  </si>
  <si>
    <t>822 01 05 02 01 00 0000 610</t>
  </si>
  <si>
    <t xml:space="preserve">Уменьшение прочих остатков денежных средств бюджетов  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</si>
  <si>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</si>
  <si>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сельских поселений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</si>
  <si>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</si>
  <si>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</si>
  <si>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</si>
  <si>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</si>
  <si>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</si>
  <si>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 в валюте Российской Федерации</t>
  </si>
  <si>
    <t>Источники внутреннего финансирования дефицита бюджета Михайловского сельсовета на 2025 год и плановый период  2026-2027 годов</t>
  </si>
  <si>
    <t xml:space="preserve">к  решению от 12.12.2024г № 33-111р </t>
  </si>
  <si>
    <t xml:space="preserve">к  решению от 23.12.2025г № 9-69р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</si>
</sst>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0" fillId="0" borderId="5" xfId="0" applyBorder="1"/>
    <xf numFmtId="165" fontId="2" fillId="0" borderId="2" xfId="0" applyNumberFormat="1" applyFont="1" applyBorder="1" applyAlignment="1">
      <alignment horizontal="center" vertical="center" wrapText="1"/>
    </xf>
    <xf numFmtId="0" fontId="0" fillId="0" borderId="6" xfId="0" applyBorder="1"/>
    <xf numFmtId="0" fontId="2" fillId="0" borderId="0" xfId="0" applyFont="1" applyAlignment="1">
      <alignment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8;&#1080;&#1083;&#1086;&#1078;&#1077;&#1085;&#1080;&#1077;%201%20(&#1080;&#1089;&#1090;&#1086;&#1095;&#1085;&#1080;&#1082;&#1080;)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6">
          <cell r="C16" t="str">
            <v>Кредиты кредитных организаций в валюте Российской Федерации</v>
          </cell>
        </row>
        <row r="19">
          <cell r="C19" t="str">
            <v>Погашение кредитов, предоставленных кредитными организациями в валюте Российской Федерации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workbookViewId="0">
      <selection activeCell="C3" sqref="C3:F3"/>
    </sheetView>
  </sheetViews>
  <sheetFormatPr defaultRowHeight="15" x14ac:dyDescent="0.25"/>
  <cols>
    <col min="1" max="1" width="4.42578125" customWidth="1"/>
    <col min="2" max="2" width="26.5703125" customWidth="1"/>
    <col min="3" max="3" width="24.140625" customWidth="1"/>
    <col min="4" max="4" width="8.7109375" customWidth="1"/>
  </cols>
  <sheetData>
    <row r="1" spans="1:6" x14ac:dyDescent="0.25">
      <c r="A1" s="24"/>
      <c r="B1" s="24"/>
      <c r="C1" s="24"/>
      <c r="D1" s="24"/>
      <c r="E1" s="24"/>
      <c r="F1" s="24"/>
    </row>
    <row r="2" spans="1:6" x14ac:dyDescent="0.25">
      <c r="A2" s="24"/>
      <c r="B2" s="24"/>
      <c r="C2" s="1"/>
      <c r="D2" s="1"/>
      <c r="E2" s="1"/>
      <c r="F2" s="2" t="s">
        <v>0</v>
      </c>
    </row>
    <row r="3" spans="1:6" x14ac:dyDescent="0.25">
      <c r="A3" s="24"/>
      <c r="B3" s="24"/>
      <c r="C3" s="27" t="s">
        <v>46</v>
      </c>
      <c r="D3" s="28"/>
      <c r="E3" s="28"/>
      <c r="F3" s="28"/>
    </row>
    <row r="4" spans="1:6" x14ac:dyDescent="0.25">
      <c r="A4" s="24"/>
      <c r="B4" s="24"/>
      <c r="C4" s="2"/>
      <c r="D4" s="3"/>
      <c r="E4" s="3"/>
      <c r="F4" s="3"/>
    </row>
    <row r="5" spans="1:6" x14ac:dyDescent="0.25">
      <c r="C5" s="1"/>
      <c r="D5" s="1"/>
      <c r="E5" s="1"/>
      <c r="F5" s="2" t="s">
        <v>0</v>
      </c>
    </row>
    <row r="6" spans="1:6" x14ac:dyDescent="0.25">
      <c r="C6" s="27" t="s">
        <v>45</v>
      </c>
      <c r="D6" s="28"/>
      <c r="E6" s="28"/>
      <c r="F6" s="28"/>
    </row>
    <row r="7" spans="1:6" x14ac:dyDescent="0.25">
      <c r="C7" s="25"/>
      <c r="D7" s="26"/>
      <c r="E7" s="26"/>
      <c r="F7" s="26"/>
    </row>
    <row r="8" spans="1:6" x14ac:dyDescent="0.25">
      <c r="C8" s="3"/>
      <c r="D8" s="3"/>
      <c r="E8" s="3"/>
      <c r="F8" s="4"/>
    </row>
    <row r="9" spans="1:6" ht="39" customHeight="1" x14ac:dyDescent="0.25">
      <c r="B9" s="32" t="s">
        <v>44</v>
      </c>
      <c r="C9" s="32"/>
      <c r="D9" s="32"/>
      <c r="E9" s="32"/>
      <c r="F9" s="32"/>
    </row>
    <row r="10" spans="1:6" x14ac:dyDescent="0.25">
      <c r="B10" s="5"/>
    </row>
    <row r="11" spans="1:6" x14ac:dyDescent="0.25">
      <c r="A11" s="6"/>
      <c r="B11" s="7"/>
    </row>
    <row r="12" spans="1:6" x14ac:dyDescent="0.25">
      <c r="A12" s="29" t="s">
        <v>1</v>
      </c>
      <c r="B12" s="31" t="s">
        <v>2</v>
      </c>
      <c r="C12" s="31" t="s">
        <v>3</v>
      </c>
      <c r="D12" s="31" t="s">
        <v>4</v>
      </c>
      <c r="E12" s="31"/>
      <c r="F12" s="31"/>
    </row>
    <row r="13" spans="1:6" x14ac:dyDescent="0.25">
      <c r="A13" s="30"/>
      <c r="B13" s="31"/>
      <c r="C13" s="31"/>
      <c r="D13" s="8">
        <v>2025</v>
      </c>
      <c r="E13" s="8">
        <v>2026</v>
      </c>
      <c r="F13" s="8">
        <v>2027</v>
      </c>
    </row>
    <row r="14" spans="1:6" ht="39" customHeight="1" x14ac:dyDescent="0.25">
      <c r="A14" s="9">
        <v>1</v>
      </c>
      <c r="B14" s="10" t="str">
        <f>[1]Лист1!C16</f>
        <v>Кредиты кредитных организаций в валюте Российской Федерации</v>
      </c>
      <c r="C14" s="11" t="s">
        <v>5</v>
      </c>
      <c r="D14" s="12">
        <v>0</v>
      </c>
      <c r="E14" s="12">
        <v>0</v>
      </c>
      <c r="F14" s="12">
        <v>0</v>
      </c>
    </row>
    <row r="15" spans="1:6" ht="39" customHeight="1" x14ac:dyDescent="0.25">
      <c r="A15" s="13">
        <v>2</v>
      </c>
      <c r="B15" s="22" t="s">
        <v>36</v>
      </c>
      <c r="C15" s="11" t="s">
        <v>6</v>
      </c>
      <c r="D15" s="12">
        <v>0</v>
      </c>
      <c r="E15" s="12">
        <v>0</v>
      </c>
      <c r="F15" s="12">
        <v>0</v>
      </c>
    </row>
    <row r="16" spans="1:6" ht="63.75" x14ac:dyDescent="0.25">
      <c r="A16" s="13">
        <v>3</v>
      </c>
      <c r="B16" s="10" t="s">
        <v>37</v>
      </c>
      <c r="C16" s="11" t="s">
        <v>23</v>
      </c>
      <c r="D16" s="12">
        <v>0</v>
      </c>
      <c r="E16" s="12">
        <v>0</v>
      </c>
      <c r="F16" s="12">
        <v>0</v>
      </c>
    </row>
    <row r="17" spans="1:6" ht="51" x14ac:dyDescent="0.25">
      <c r="A17" s="13">
        <v>4</v>
      </c>
      <c r="B17" s="10" t="str">
        <f>[1]Лист1!C19</f>
        <v>Погашение кредитов, предоставленных кредитными организациями в валюте Российской Федерации</v>
      </c>
      <c r="C17" s="11" t="s">
        <v>7</v>
      </c>
      <c r="D17" s="12">
        <v>0</v>
      </c>
      <c r="E17" s="12">
        <v>0</v>
      </c>
      <c r="F17" s="12">
        <v>0</v>
      </c>
    </row>
    <row r="18" spans="1:6" ht="51" x14ac:dyDescent="0.25">
      <c r="A18" s="13">
        <v>5</v>
      </c>
      <c r="B18" s="10" t="s">
        <v>28</v>
      </c>
      <c r="C18" s="11" t="s">
        <v>24</v>
      </c>
      <c r="D18" s="12">
        <v>0</v>
      </c>
      <c r="E18" s="12">
        <v>0</v>
      </c>
      <c r="F18" s="12">
        <v>0</v>
      </c>
    </row>
    <row r="19" spans="1:6" ht="42" customHeight="1" x14ac:dyDescent="0.25">
      <c r="A19" s="13">
        <v>6</v>
      </c>
      <c r="B19" s="10" t="s">
        <v>38</v>
      </c>
      <c r="C19" s="11" t="s">
        <v>8</v>
      </c>
      <c r="D19" s="12">
        <v>0</v>
      </c>
      <c r="E19" s="12">
        <v>0</v>
      </c>
      <c r="F19" s="12">
        <v>0</v>
      </c>
    </row>
    <row r="20" spans="1:6" ht="51" customHeight="1" x14ac:dyDescent="0.25">
      <c r="A20" s="13">
        <v>7</v>
      </c>
      <c r="B20" s="10" t="s">
        <v>39</v>
      </c>
      <c r="C20" s="11" t="s">
        <v>31</v>
      </c>
      <c r="D20" s="12">
        <v>0</v>
      </c>
      <c r="E20" s="12">
        <v>0</v>
      </c>
      <c r="F20" s="12">
        <v>0</v>
      </c>
    </row>
    <row r="21" spans="1:6" ht="69" customHeight="1" x14ac:dyDescent="0.25">
      <c r="A21" s="13">
        <v>8</v>
      </c>
      <c r="B21" s="10" t="s">
        <v>40</v>
      </c>
      <c r="C21" s="11" t="s">
        <v>9</v>
      </c>
      <c r="D21" s="12">
        <v>0</v>
      </c>
      <c r="E21" s="12">
        <v>0</v>
      </c>
      <c r="F21" s="12">
        <v>0</v>
      </c>
    </row>
    <row r="22" spans="1:6" ht="83.25" customHeight="1" x14ac:dyDescent="0.25">
      <c r="A22" s="13">
        <v>9</v>
      </c>
      <c r="B22" s="10" t="s">
        <v>41</v>
      </c>
      <c r="C22" s="11" t="s">
        <v>25</v>
      </c>
      <c r="D22" s="12">
        <v>0</v>
      </c>
      <c r="E22" s="12">
        <v>0</v>
      </c>
      <c r="F22" s="12">
        <v>0</v>
      </c>
    </row>
    <row r="23" spans="1:6" ht="66" customHeight="1" x14ac:dyDescent="0.25">
      <c r="A23" s="13">
        <v>10</v>
      </c>
      <c r="B23" s="10" t="s">
        <v>42</v>
      </c>
      <c r="C23" s="11" t="s">
        <v>10</v>
      </c>
      <c r="D23" s="12">
        <v>0</v>
      </c>
      <c r="E23" s="12">
        <v>0</v>
      </c>
      <c r="F23" s="12">
        <v>0</v>
      </c>
    </row>
    <row r="24" spans="1:6" ht="78.75" customHeight="1" x14ac:dyDescent="0.25">
      <c r="A24" s="13">
        <v>11</v>
      </c>
      <c r="B24" s="10" t="s">
        <v>43</v>
      </c>
      <c r="C24" s="11" t="s">
        <v>26</v>
      </c>
      <c r="D24" s="12">
        <v>0</v>
      </c>
      <c r="E24" s="12">
        <v>0</v>
      </c>
      <c r="F24" s="12">
        <v>0</v>
      </c>
    </row>
    <row r="25" spans="1:6" ht="38.25" x14ac:dyDescent="0.25">
      <c r="A25" s="14">
        <v>12</v>
      </c>
      <c r="B25" s="15" t="s">
        <v>11</v>
      </c>
      <c r="C25" s="8" t="s">
        <v>12</v>
      </c>
      <c r="D25" s="12">
        <f>D34</f>
        <v>88.5</v>
      </c>
      <c r="E25" s="12">
        <v>0</v>
      </c>
      <c r="F25" s="12">
        <v>0</v>
      </c>
    </row>
    <row r="26" spans="1:6" ht="23.25" customHeight="1" x14ac:dyDescent="0.25">
      <c r="A26" s="16">
        <v>13</v>
      </c>
      <c r="B26" s="17" t="s">
        <v>13</v>
      </c>
      <c r="C26" s="8" t="s">
        <v>14</v>
      </c>
      <c r="D26" s="12">
        <v>-45756</v>
      </c>
      <c r="E26" s="12">
        <f t="shared" ref="E26:F28" si="0">E27</f>
        <v>-7901.6</v>
      </c>
      <c r="F26" s="12">
        <f t="shared" si="0"/>
        <v>-7034.7</v>
      </c>
    </row>
    <row r="27" spans="1:6" ht="25.5" x14ac:dyDescent="0.25">
      <c r="A27" s="14">
        <v>14</v>
      </c>
      <c r="B27" s="15" t="s">
        <v>15</v>
      </c>
      <c r="C27" s="8" t="s">
        <v>16</v>
      </c>
      <c r="D27" s="12">
        <f>D26</f>
        <v>-45756</v>
      </c>
      <c r="E27" s="12">
        <f t="shared" si="0"/>
        <v>-7901.6</v>
      </c>
      <c r="F27" s="12">
        <f t="shared" si="0"/>
        <v>-7034.7</v>
      </c>
    </row>
    <row r="28" spans="1:6" ht="25.5" x14ac:dyDescent="0.25">
      <c r="A28" s="14">
        <v>15</v>
      </c>
      <c r="B28" s="15" t="s">
        <v>32</v>
      </c>
      <c r="C28" s="8" t="s">
        <v>33</v>
      </c>
      <c r="D28" s="12">
        <f>D27</f>
        <v>-45756</v>
      </c>
      <c r="E28" s="12">
        <f t="shared" si="0"/>
        <v>-7901.6</v>
      </c>
      <c r="F28" s="12">
        <f t="shared" si="0"/>
        <v>-7034.7</v>
      </c>
    </row>
    <row r="29" spans="1:6" ht="38.25" x14ac:dyDescent="0.25">
      <c r="A29" s="14">
        <v>16</v>
      </c>
      <c r="B29" s="15" t="s">
        <v>29</v>
      </c>
      <c r="C29" s="8" t="s">
        <v>17</v>
      </c>
      <c r="D29" s="12">
        <f>D28</f>
        <v>-45756</v>
      </c>
      <c r="E29" s="12">
        <v>-7901.6</v>
      </c>
      <c r="F29" s="12">
        <v>-7034.7</v>
      </c>
    </row>
    <row r="30" spans="1:6" ht="27" customHeight="1" x14ac:dyDescent="0.25">
      <c r="A30" s="18">
        <v>17</v>
      </c>
      <c r="B30" s="15" t="s">
        <v>18</v>
      </c>
      <c r="C30" s="8" t="s">
        <v>19</v>
      </c>
      <c r="D30" s="23">
        <v>45844.5</v>
      </c>
      <c r="E30" s="23">
        <v>7901.6</v>
      </c>
      <c r="F30" s="23">
        <v>7034.7</v>
      </c>
    </row>
    <row r="31" spans="1:6" ht="25.5" x14ac:dyDescent="0.25">
      <c r="A31" s="18">
        <v>18</v>
      </c>
      <c r="B31" s="15" t="s">
        <v>20</v>
      </c>
      <c r="C31" s="8" t="s">
        <v>21</v>
      </c>
      <c r="D31" s="23">
        <f>D30</f>
        <v>45844.5</v>
      </c>
      <c r="E31" s="23">
        <f t="shared" ref="E31:F33" si="1">E30</f>
        <v>7901.6</v>
      </c>
      <c r="F31" s="23">
        <f t="shared" si="1"/>
        <v>7034.7</v>
      </c>
    </row>
    <row r="32" spans="1:6" ht="26.25" customHeight="1" x14ac:dyDescent="0.25">
      <c r="A32" s="18">
        <v>19</v>
      </c>
      <c r="B32" s="15" t="s">
        <v>35</v>
      </c>
      <c r="C32" s="8" t="s">
        <v>34</v>
      </c>
      <c r="D32" s="23">
        <f>D30</f>
        <v>45844.5</v>
      </c>
      <c r="E32" s="23">
        <f t="shared" si="1"/>
        <v>7901.6</v>
      </c>
      <c r="F32" s="23">
        <f t="shared" si="1"/>
        <v>7034.7</v>
      </c>
    </row>
    <row r="33" spans="1:6" ht="39" customHeight="1" x14ac:dyDescent="0.25">
      <c r="A33" s="18">
        <v>20</v>
      </c>
      <c r="B33" s="15" t="s">
        <v>30</v>
      </c>
      <c r="C33" s="8" t="s">
        <v>27</v>
      </c>
      <c r="D33" s="23">
        <f>D32</f>
        <v>45844.5</v>
      </c>
      <c r="E33" s="23">
        <f t="shared" si="1"/>
        <v>7901.6</v>
      </c>
      <c r="F33" s="23">
        <f t="shared" si="1"/>
        <v>7034.7</v>
      </c>
    </row>
    <row r="34" spans="1:6" ht="25.5" x14ac:dyDescent="0.25">
      <c r="A34" s="19"/>
      <c r="B34" s="15" t="s">
        <v>22</v>
      </c>
      <c r="C34" s="8"/>
      <c r="D34" s="20">
        <f>D30+D29</f>
        <v>88.5</v>
      </c>
      <c r="E34" s="20">
        <v>0</v>
      </c>
      <c r="F34" s="20">
        <v>0</v>
      </c>
    </row>
    <row r="35" spans="1:6" x14ac:dyDescent="0.25">
      <c r="A35" s="21"/>
    </row>
    <row r="36" spans="1:6" x14ac:dyDescent="0.25">
      <c r="A36" s="21"/>
    </row>
  </sheetData>
  <mergeCells count="7">
    <mergeCell ref="C3:F3"/>
    <mergeCell ref="A12:A13"/>
    <mergeCell ref="B12:B13"/>
    <mergeCell ref="C12:C13"/>
    <mergeCell ref="D12:F12"/>
    <mergeCell ref="C6:F6"/>
    <mergeCell ref="B9:F9"/>
  </mergeCells>
  <phoneticPr fontId="0" type="noConversion"/>
  <pageMargins left="1.1023622047244095" right="0.59055118110236227" top="0.98425196850393704" bottom="0.59055118110236227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1С</dc:creator>
  <cp:lastModifiedBy>Васильева Дина Юсуповна</cp:lastModifiedBy>
  <cp:lastPrinted>2025-12-23T11:17:00Z</cp:lastPrinted>
  <dcterms:created xsi:type="dcterms:W3CDTF">2013-12-08T23:56:46Z</dcterms:created>
  <dcterms:modified xsi:type="dcterms:W3CDTF">2025-12-23T11:18:15Z</dcterms:modified>
</cp:coreProperties>
</file>